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maskinoganlegg-FAG-VintervedlikeholdREVE/Delte dokumenter/Vintervedlikehold REVE/R02042 Vintervedlikehold REVE LKSK Kuhaugen/3. Konkurransegrunnlag/"/>
    </mc:Choice>
  </mc:AlternateContent>
  <xr:revisionPtr revIDLastSave="920" documentId="8_{7AA352B5-9697-43DB-8B10-C390CDDBA3E6}" xr6:coauthVersionLast="47" xr6:coauthVersionMax="47" xr10:uidLastSave="{8BDFDA27-4262-4CD9-9239-CC99E106197F}"/>
  <bookViews>
    <workbookView xWindow="-120" yWindow="-120" windowWidth="51840" windowHeight="21120" xr2:uid="{00000000-000D-0000-FFFF-FFFF00000000}"/>
  </bookViews>
  <sheets>
    <sheet name="Tabl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I14" i="1" s="1"/>
  <c r="G18" i="1"/>
  <c r="G25" i="1"/>
  <c r="G26" i="1"/>
  <c r="G27" i="1"/>
  <c r="G28" i="1"/>
  <c r="G29" i="1"/>
  <c r="G30" i="1"/>
  <c r="G31" i="1"/>
  <c r="G24" i="1"/>
  <c r="I25" i="1" l="1"/>
  <c r="I26" i="1"/>
  <c r="I27" i="1"/>
  <c r="I28" i="1"/>
  <c r="I29" i="1"/>
  <c r="I30" i="1"/>
  <c r="I31" i="1"/>
  <c r="I24" i="1"/>
  <c r="G32" i="1" l="1"/>
  <c r="I32" i="1" s="1"/>
  <c r="I12" i="1"/>
  <c r="G38" i="1" l="1"/>
  <c r="I18" i="1"/>
</calcChain>
</file>

<file path=xl/sharedStrings.xml><?xml version="1.0" encoding="utf-8"?>
<sst xmlns="http://schemas.openxmlformats.org/spreadsheetml/2006/main" count="54" uniqueCount="42">
  <si>
    <t>Veldegg 9 - Prisskjema</t>
  </si>
  <si>
    <t>Vintervedlikehold Luftkrigsskolen Kuhaugen</t>
  </si>
  <si>
    <t>Gule felt fylles inn av leverandøren</t>
  </si>
  <si>
    <t>Grønne felt inneholder formler og må ikke endres</t>
  </si>
  <si>
    <t>Fast, uoppfordret brøyting</t>
  </si>
  <si>
    <t>Post</t>
  </si>
  <si>
    <t>Beskrivelse</t>
  </si>
  <si>
    <t>Enhet</t>
  </si>
  <si>
    <t>Prioritet</t>
  </si>
  <si>
    <t>Fast pris</t>
  </si>
  <si>
    <r>
      <rPr>
        <b/>
        <i/>
        <sz val="10"/>
        <color rgb="FFF1F1F1"/>
        <rFont val="Arial"/>
        <family val="2"/>
      </rPr>
      <t xml:space="preserve">Kan </t>
    </r>
    <r>
      <rPr>
        <b/>
        <sz val="10"/>
        <color rgb="FFF1F1F1"/>
        <rFont val="Arial"/>
        <family val="2"/>
      </rPr>
      <t>reguleres ihht del III</t>
    </r>
  </si>
  <si>
    <t>Eksl. mva</t>
  </si>
  <si>
    <t>Inkl. mva</t>
  </si>
  <si>
    <t>Posten inneholder alle kostnader knyttet til avtalt vintervedlikehold, inkl beredskaps- og vedlikeholdskostnader som skal dekke leverandørens faste kostander, relativt til den maskinparken som er stilt til disposisjon for Forsvaret og de krav som stilles til beredskap.</t>
  </si>
  <si>
    <r>
      <rPr>
        <sz val="10"/>
        <rFont val="Arial"/>
        <family val="2"/>
      </rPr>
      <t>kvm</t>
    </r>
  </si>
  <si>
    <t>Se Vedlegg 13 – Brøytekart LKSK Kuhaugen</t>
  </si>
  <si>
    <t>Gjennomsnittspris per kvm*</t>
  </si>
  <si>
    <t>Sum fastpris per sesong</t>
  </si>
  <si>
    <t>Tilleggstjenester</t>
  </si>
  <si>
    <t>Tilleggstjeneste</t>
  </si>
  <si>
    <t>Estimerte timer/kvm/forbruk pr år*</t>
  </si>
  <si>
    <t>Pris per time ekskl. mva**</t>
  </si>
  <si>
    <t>Estimert årlig kostnad</t>
  </si>
  <si>
    <t>Ekskl. mva</t>
  </si>
  <si>
    <t>Feiing av veier og plasser inkl bortkjøring av grus, sesongslutt</t>
  </si>
  <si>
    <t>time</t>
  </si>
  <si>
    <t>Bortkjøring av snø til godkjent deponi</t>
  </si>
  <si>
    <t>Lasting av snø</t>
  </si>
  <si>
    <t>Støvdemping</t>
  </si>
  <si>
    <t>Brøyting</t>
  </si>
  <si>
    <t>Skraping</t>
  </si>
  <si>
    <t>Håndmåking</t>
  </si>
  <si>
    <t>Strøing</t>
  </si>
  <si>
    <t>*Estimert mengde er ikke bindende, men brukes i evalueringsøyemed. Leverandørens tilbudte priser er likevel bindende.
** Alle kostnader som faller inn under tjenesten prises inn i timeprisen</t>
  </si>
  <si>
    <t>Eks mva</t>
  </si>
  <si>
    <t>Kontraktsnummer: R02042</t>
  </si>
  <si>
    <t>Konkurranse: 2026/2438</t>
  </si>
  <si>
    <t>Fastpris for vintervedlikehold for sesong
Inkluderer all brøyting, ev håndmåking, fokkdannelse, strøing, skraping, sette opp/ta ned brøytestikker og feiing av avtalte områder iht. konkurransegrunnlagets del III.
Dette er totalpris per sesong. 
Tilleggstjenester kommer i tillegg og prises i posten Tilleggstjenester under.</t>
  </si>
  <si>
    <t>Total estimert kostnad (til bruk for evaluering av tildelingskriteriet "pris"
Det blir evaluert på prisen EKS. MVA</t>
  </si>
  <si>
    <r>
      <t xml:space="preserve">*Gjennomsnittsprisen brukes til beregning av verdi i tilfeller der fast brøyteområde endres (utvides eller innskrenkes). Se </t>
    </r>
    <r>
      <rPr>
        <b/>
        <sz val="10"/>
        <rFont val="Arial"/>
        <family val="2"/>
      </rPr>
      <t>Del II Spesielle bestemmelser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pkt</t>
    </r>
    <r>
      <rPr>
        <sz val="10"/>
        <rFont val="Arial"/>
        <family val="2"/>
      </rPr>
      <t xml:space="preserve">. </t>
    </r>
    <r>
      <rPr>
        <i/>
        <sz val="10"/>
        <rFont val="Arial"/>
        <family val="2"/>
      </rPr>
      <t>5 Endringer</t>
    </r>
  </si>
  <si>
    <t>Omfang (ca).</t>
  </si>
  <si>
    <r>
      <t>Leverandøren setter inn sine priser (årlig) i gule felt.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Benytt tilhørende kart og konkuransegrunnlag. 
Med mindre annet er oppgitt, er priser i NOK ekskl. mva.
</t>
    </r>
    <r>
      <rPr>
        <b/>
        <sz val="12"/>
        <rFont val="Arial"/>
        <family val="2"/>
      </rPr>
      <t>NB: Endringer i prisfilens struktur kan medføre avvisning.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</si>
</sst>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kr&quot;\ * #,##0_-;\-&quot;kr&quot;\ * #,##0_-;_-&quot;kr&quot;\ * &quot;-&quot;_-;_-@_-"/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-* #,##0_-;\-* #,##0_-;_-* &quot;-&quot;??_-;_-@_-"/>
  </numFmts>
  <fonts count="33" x14ac:knownFonts="1">
    <font>
      <sz val="10"/>
      <color rgb="FF000000"/>
      <name val="Times New Roman"/>
      <charset val="204"/>
    </font>
    <font>
      <sz val="11"/>
      <name val="Garamond"/>
      <family val="1"/>
    </font>
    <font>
      <sz val="11"/>
      <color rgb="FF000000"/>
      <name val="Garamond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b/>
      <sz val="10"/>
      <color rgb="FFF1F1F1"/>
      <name val="Arial"/>
      <family val="2"/>
    </font>
    <font>
      <b/>
      <i/>
      <sz val="10"/>
      <color rgb="FFF1F1F1"/>
      <name val="Arial"/>
      <family val="2"/>
    </font>
    <font>
      <b/>
      <sz val="8"/>
      <color rgb="FFF1F1F1"/>
      <name val="Arial"/>
      <family val="2"/>
    </font>
    <font>
      <b/>
      <sz val="12"/>
      <color rgb="FFFFFFFF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2"/>
      <color rgb="FF000000"/>
      <name val="Times New Roman"/>
      <family val="1"/>
    </font>
    <font>
      <b/>
      <sz val="14"/>
      <name val="Arial"/>
      <family val="2"/>
    </font>
    <font>
      <b/>
      <sz val="16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name val="Garamond"/>
      <family val="1"/>
    </font>
    <font>
      <b/>
      <sz val="12"/>
      <color rgb="FF000000"/>
      <name val="Times New Roman"/>
      <family val="1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8"/>
      <color rgb="FF000000"/>
      <name val="Arial"/>
      <family val="2"/>
    </font>
    <font>
      <sz val="10"/>
      <color rgb="FFFF0000"/>
      <name val="Times New Roman"/>
      <family val="1"/>
    </font>
    <font>
      <b/>
      <sz val="10"/>
      <color rgb="FF00000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1"/>
      <color rgb="FF000000"/>
      <name val="Times New Roman"/>
      <family val="1"/>
    </font>
    <font>
      <b/>
      <sz val="14"/>
      <color rgb="FF000000"/>
      <name val="Arial"/>
      <family val="2"/>
    </font>
    <font>
      <b/>
      <sz val="12"/>
      <name val="Arial"/>
      <family val="2"/>
    </font>
    <font>
      <b/>
      <sz val="16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959595"/>
      </patternFill>
    </fill>
    <fill>
      <patternFill patternType="solid">
        <fgColor rgb="FFFFFF99"/>
      </patternFill>
    </fill>
    <fill>
      <patternFill patternType="solid">
        <fgColor rgb="FFC4D69B"/>
      </patternFill>
    </fill>
    <fill>
      <patternFill patternType="solid">
        <fgColor rgb="FFBEBEBE"/>
      </patternFill>
    </fill>
    <fill>
      <patternFill patternType="solid">
        <fgColor rgb="FFC0C0C0"/>
      </patternFill>
    </fill>
    <fill>
      <patternFill patternType="solid">
        <fgColor rgb="FF808080"/>
      </patternFill>
    </fill>
    <fill>
      <patternFill patternType="solid">
        <fgColor rgb="FFFFC000"/>
      </patternFill>
    </fill>
    <fill>
      <patternFill patternType="solid">
        <fgColor rgb="FFC0C0C0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6"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right" vertical="top" shrinkToFit="1"/>
    </xf>
    <xf numFmtId="0" fontId="0" fillId="0" borderId="0" xfId="0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5" fillId="3" borderId="4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/>
    </xf>
    <xf numFmtId="0" fontId="0" fillId="0" borderId="15" xfId="0" applyBorder="1" applyAlignment="1">
      <alignment horizontal="left" vertical="top"/>
    </xf>
    <xf numFmtId="0" fontId="15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15" fillId="0" borderId="15" xfId="0" applyFont="1" applyBorder="1" applyAlignment="1">
      <alignment horizontal="left" vertical="top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left" vertical="top"/>
    </xf>
    <xf numFmtId="0" fontId="0" fillId="0" borderId="0" xfId="0"/>
    <xf numFmtId="0" fontId="9" fillId="0" borderId="0" xfId="0" applyFont="1" applyAlignment="1">
      <alignment horizontal="left" vertical="top" wrapText="1"/>
    </xf>
    <xf numFmtId="0" fontId="5" fillId="3" borderId="5" xfId="0" applyFont="1" applyFill="1" applyBorder="1" applyAlignment="1">
      <alignment horizontal="center" vertical="top" wrapText="1"/>
    </xf>
    <xf numFmtId="0" fontId="7" fillId="3" borderId="10" xfId="0" applyFont="1" applyFill="1" applyBorder="1" applyAlignment="1">
      <alignment horizontal="left" vertical="top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9" fillId="10" borderId="24" xfId="0" applyFont="1" applyFill="1" applyBorder="1" applyAlignment="1">
      <alignment horizontal="left" vertical="top"/>
    </xf>
    <xf numFmtId="0" fontId="9" fillId="7" borderId="24" xfId="0" applyFont="1" applyFill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44" fontId="12" fillId="0" borderId="0" xfId="0" applyNumberFormat="1" applyFont="1" applyAlignment="1">
      <alignment horizontal="center" vertical="top" wrapText="1"/>
    </xf>
    <xf numFmtId="44" fontId="4" fillId="0" borderId="0" xfId="0" applyNumberFormat="1" applyFont="1" applyAlignment="1">
      <alignment horizontal="center" vertical="top" wrapText="1"/>
    </xf>
    <xf numFmtId="44" fontId="12" fillId="0" borderId="0" xfId="0" applyNumberFormat="1" applyFont="1" applyAlignment="1">
      <alignment horizontal="left" vertical="top" wrapText="1"/>
    </xf>
    <xf numFmtId="44" fontId="4" fillId="0" borderId="0" xfId="0" applyNumberFormat="1" applyFont="1" applyAlignment="1">
      <alignment horizontal="left" vertical="top" wrapText="1" indent="1"/>
    </xf>
    <xf numFmtId="44" fontId="4" fillId="0" borderId="0" xfId="0" applyNumberFormat="1" applyFont="1" applyAlignment="1">
      <alignment horizontal="right" vertical="top" wrapText="1"/>
    </xf>
    <xf numFmtId="0" fontId="0" fillId="0" borderId="24" xfId="0" applyBorder="1" applyAlignment="1">
      <alignment horizontal="left" vertical="center" wrapText="1"/>
    </xf>
    <xf numFmtId="0" fontId="9" fillId="7" borderId="25" xfId="0" applyFont="1" applyFill="1" applyBorder="1" applyAlignment="1">
      <alignment horizontal="left" vertical="top"/>
    </xf>
    <xf numFmtId="0" fontId="9" fillId="7" borderId="27" xfId="0" applyFont="1" applyFill="1" applyBorder="1" applyAlignment="1">
      <alignment horizontal="left" vertical="top"/>
    </xf>
    <xf numFmtId="0" fontId="0" fillId="12" borderId="24" xfId="0" applyFill="1" applyBorder="1" applyAlignment="1">
      <alignment horizontal="left" vertical="center" wrapText="1"/>
    </xf>
    <xf numFmtId="0" fontId="29" fillId="3" borderId="10" xfId="0" applyFont="1" applyFill="1" applyBorder="1" applyAlignment="1">
      <alignment horizontal="center" wrapText="1"/>
    </xf>
    <xf numFmtId="0" fontId="13" fillId="0" borderId="24" xfId="0" applyFont="1" applyBorder="1" applyAlignment="1">
      <alignment horizontal="center" vertical="top" wrapText="1"/>
    </xf>
    <xf numFmtId="1" fontId="14" fillId="0" borderId="24" xfId="0" applyNumberFormat="1" applyFont="1" applyBorder="1" applyAlignment="1">
      <alignment horizontal="center" vertical="top" shrinkToFit="1"/>
    </xf>
    <xf numFmtId="0" fontId="29" fillId="3" borderId="10" xfId="0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1" fontId="14" fillId="0" borderId="24" xfId="0" applyNumberFormat="1" applyFont="1" applyBorder="1" applyAlignment="1">
      <alignment horizontal="center" vertical="center" shrinkToFit="1"/>
    </xf>
    <xf numFmtId="1" fontId="8" fillId="12" borderId="24" xfId="0" applyNumberFormat="1" applyFont="1" applyFill="1" applyBorder="1" applyAlignment="1">
      <alignment horizontal="center" vertical="center" shrinkToFit="1"/>
    </xf>
    <xf numFmtId="42" fontId="10" fillId="4" borderId="24" xfId="0" applyNumberFormat="1" applyFont="1" applyFill="1" applyBorder="1" applyAlignment="1" applyProtection="1">
      <alignment vertical="center"/>
      <protection locked="0"/>
    </xf>
    <xf numFmtId="0" fontId="10" fillId="0" borderId="24" xfId="0" applyFont="1" applyBorder="1" applyAlignment="1">
      <alignment horizontal="left" wrapText="1"/>
    </xf>
    <xf numFmtId="0" fontId="25" fillId="0" borderId="24" xfId="0" applyFont="1" applyBorder="1" applyAlignment="1">
      <alignment horizontal="left" wrapText="1"/>
    </xf>
    <xf numFmtId="0" fontId="21" fillId="3" borderId="24" xfId="0" applyFont="1" applyFill="1" applyBorder="1" applyAlignment="1">
      <alignment horizontal="center" vertical="top" wrapText="1"/>
    </xf>
    <xf numFmtId="0" fontId="9" fillId="7" borderId="34" xfId="0" applyFont="1" applyFill="1" applyBorder="1" applyAlignment="1">
      <alignment horizontal="left" vertical="top" wrapText="1"/>
    </xf>
    <xf numFmtId="44" fontId="11" fillId="11" borderId="31" xfId="0" applyNumberFormat="1" applyFont="1" applyFill="1" applyBorder="1" applyAlignment="1">
      <alignment horizontal="center" wrapText="1"/>
    </xf>
    <xf numFmtId="44" fontId="11" fillId="11" borderId="39" xfId="0" applyNumberFormat="1" applyFont="1" applyFill="1" applyBorder="1" applyAlignment="1">
      <alignment horizontal="center" wrapText="1"/>
    </xf>
    <xf numFmtId="44" fontId="0" fillId="5" borderId="10" xfId="0" applyNumberFormat="1" applyFill="1" applyBorder="1" applyAlignment="1">
      <alignment horizontal="left" wrapText="1"/>
    </xf>
    <xf numFmtId="44" fontId="0" fillId="5" borderId="12" xfId="0" applyNumberFormat="1" applyFill="1" applyBorder="1" applyAlignment="1">
      <alignment horizontal="left" wrapText="1"/>
    </xf>
    <xf numFmtId="44" fontId="0" fillId="5" borderId="11" xfId="0" applyNumberFormat="1" applyFill="1" applyBorder="1" applyAlignment="1">
      <alignment horizontal="left" wrapText="1"/>
    </xf>
    <xf numFmtId="0" fontId="21" fillId="8" borderId="24" xfId="0" applyFont="1" applyFill="1" applyBorder="1" applyAlignment="1">
      <alignment horizontal="center" vertical="center" wrapText="1"/>
    </xf>
    <xf numFmtId="0" fontId="21" fillId="8" borderId="32" xfId="0" applyFont="1" applyFill="1" applyBorder="1" applyAlignment="1">
      <alignment horizontal="center" vertical="center" wrapText="1"/>
    </xf>
    <xf numFmtId="0" fontId="25" fillId="7" borderId="24" xfId="0" applyFont="1" applyFill="1" applyBorder="1" applyAlignment="1">
      <alignment horizontal="left" wrapText="1"/>
    </xf>
    <xf numFmtId="0" fontId="9" fillId="10" borderId="21" xfId="0" applyFont="1" applyFill="1" applyBorder="1" applyAlignment="1">
      <alignment horizontal="left" vertical="top"/>
    </xf>
    <xf numFmtId="0" fontId="9" fillId="10" borderId="23" xfId="0" applyFont="1" applyFill="1" applyBorder="1" applyAlignment="1">
      <alignment horizontal="left" vertical="top"/>
    </xf>
    <xf numFmtId="0" fontId="25" fillId="7" borderId="20" xfId="0" applyFont="1" applyFill="1" applyBorder="1" applyAlignment="1">
      <alignment horizontal="left" wrapText="1"/>
    </xf>
    <xf numFmtId="0" fontId="25" fillId="7" borderId="19" xfId="0" applyFont="1" applyFill="1" applyBorder="1" applyAlignment="1">
      <alignment horizontal="left" wrapText="1"/>
    </xf>
    <xf numFmtId="44" fontId="4" fillId="4" borderId="16" xfId="0" applyNumberFormat="1" applyFont="1" applyFill="1" applyBorder="1" applyAlignment="1">
      <alignment horizontal="center" vertical="center" wrapText="1"/>
    </xf>
    <xf numFmtId="44" fontId="4" fillId="4" borderId="17" xfId="0" applyNumberFormat="1" applyFont="1" applyFill="1" applyBorder="1" applyAlignment="1">
      <alignment horizontal="center" vertical="center" wrapText="1"/>
    </xf>
    <xf numFmtId="44" fontId="4" fillId="5" borderId="16" xfId="0" applyNumberFormat="1" applyFont="1" applyFill="1" applyBorder="1" applyAlignment="1">
      <alignment horizontal="center" vertical="top" wrapText="1"/>
    </xf>
    <xf numFmtId="44" fontId="4" fillId="5" borderId="18" xfId="0" applyNumberFormat="1" applyFont="1" applyFill="1" applyBorder="1" applyAlignment="1">
      <alignment horizontal="center" vertical="top" wrapText="1"/>
    </xf>
    <xf numFmtId="44" fontId="4" fillId="5" borderId="19" xfId="0" applyNumberFormat="1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4" fontId="10" fillId="0" borderId="4" xfId="1" applyNumberFormat="1" applyFont="1" applyFill="1" applyBorder="1" applyAlignment="1">
      <alignment horizontal="left" vertical="center" indent="3" shrinkToFit="1"/>
    </xf>
    <xf numFmtId="164" fontId="10" fillId="0" borderId="9" xfId="1" applyNumberFormat="1" applyFont="1" applyFill="1" applyBorder="1" applyAlignment="1">
      <alignment horizontal="left" vertical="center" indent="3" shrinkToFit="1"/>
    </xf>
    <xf numFmtId="44" fontId="28" fillId="4" borderId="8" xfId="0" applyNumberFormat="1" applyFont="1" applyFill="1" applyBorder="1" applyAlignment="1" applyProtection="1">
      <alignment horizontal="center" vertical="center" wrapText="1"/>
      <protection locked="0"/>
    </xf>
    <xf numFmtId="44" fontId="28" fillId="4" borderId="14" xfId="0" applyNumberFormat="1" applyFont="1" applyFill="1" applyBorder="1" applyAlignment="1" applyProtection="1">
      <alignment horizontal="center" vertical="center" wrapText="1"/>
      <protection locked="0"/>
    </xf>
    <xf numFmtId="44" fontId="28" fillId="4" borderId="10" xfId="0" applyNumberFormat="1" applyFont="1" applyFill="1" applyBorder="1" applyAlignment="1" applyProtection="1">
      <alignment horizontal="center" vertical="center" wrapText="1"/>
      <protection locked="0"/>
    </xf>
    <xf numFmtId="44" fontId="28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9" fillId="0" borderId="43" xfId="0" applyFont="1" applyBorder="1" applyAlignment="1">
      <alignment horizontal="left" vertical="top" wrapText="1"/>
    </xf>
    <xf numFmtId="0" fontId="30" fillId="9" borderId="24" xfId="0" applyFont="1" applyFill="1" applyBorder="1" applyAlignment="1">
      <alignment horizontal="left" vertical="center" wrapText="1"/>
    </xf>
    <xf numFmtId="44" fontId="4" fillId="5" borderId="24" xfId="0" applyNumberFormat="1" applyFont="1" applyFill="1" applyBorder="1" applyAlignment="1">
      <alignment horizontal="center" vertical="top" wrapText="1"/>
    </xf>
    <xf numFmtId="44" fontId="12" fillId="11" borderId="24" xfId="0" applyNumberFormat="1" applyFont="1" applyFill="1" applyBorder="1" applyAlignment="1">
      <alignment horizontal="center" vertical="top" wrapText="1"/>
    </xf>
    <xf numFmtId="0" fontId="18" fillId="9" borderId="24" xfId="0" applyFont="1" applyFill="1" applyBorder="1" applyAlignment="1">
      <alignment horizontal="left" vertical="center" wrapText="1"/>
    </xf>
    <xf numFmtId="0" fontId="9" fillId="7" borderId="21" xfId="0" applyFont="1" applyFill="1" applyBorder="1" applyAlignment="1">
      <alignment horizontal="left" vertical="top"/>
    </xf>
    <xf numFmtId="0" fontId="9" fillId="7" borderId="23" xfId="0" applyFont="1" applyFill="1" applyBorder="1" applyAlignment="1">
      <alignment horizontal="left" vertical="top"/>
    </xf>
    <xf numFmtId="44" fontId="32" fillId="9" borderId="22" xfId="0" applyNumberFormat="1" applyFont="1" applyFill="1" applyBorder="1" applyAlignment="1">
      <alignment horizontal="center" vertical="center" wrapText="1"/>
    </xf>
    <xf numFmtId="44" fontId="32" fillId="9" borderId="23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right" wrapText="1"/>
    </xf>
    <xf numFmtId="0" fontId="19" fillId="0" borderId="26" xfId="0" applyFont="1" applyBorder="1" applyAlignment="1">
      <alignment horizontal="right" wrapText="1"/>
    </xf>
    <xf numFmtId="0" fontId="19" fillId="0" borderId="27" xfId="0" applyFont="1" applyBorder="1" applyAlignment="1">
      <alignment horizontal="right" wrapText="1"/>
    </xf>
    <xf numFmtId="0" fontId="9" fillId="0" borderId="28" xfId="0" applyFont="1" applyBorder="1" applyAlignment="1">
      <alignment horizontal="left" wrapText="1"/>
    </xf>
    <xf numFmtId="0" fontId="19" fillId="0" borderId="29" xfId="0" applyFont="1" applyBorder="1" applyAlignment="1">
      <alignment horizontal="left" wrapText="1"/>
    </xf>
    <xf numFmtId="0" fontId="9" fillId="0" borderId="29" xfId="0" applyFont="1" applyBorder="1" applyAlignment="1">
      <alignment horizontal="right" wrapText="1"/>
    </xf>
    <xf numFmtId="0" fontId="19" fillId="0" borderId="29" xfId="0" applyFont="1" applyBorder="1" applyAlignment="1">
      <alignment horizontal="right" wrapText="1"/>
    </xf>
    <xf numFmtId="0" fontId="19" fillId="0" borderId="30" xfId="0" applyFont="1" applyBorder="1" applyAlignment="1">
      <alignment horizontal="right" wrapText="1"/>
    </xf>
    <xf numFmtId="0" fontId="23" fillId="0" borderId="21" xfId="0" applyFont="1" applyBorder="1" applyAlignment="1">
      <alignment horizontal="center" vertical="top" wrapText="1"/>
    </xf>
    <xf numFmtId="0" fontId="23" fillId="0" borderId="22" xfId="0" applyFont="1" applyBorder="1" applyAlignment="1">
      <alignment horizontal="center" vertical="top" wrapText="1"/>
    </xf>
    <xf numFmtId="0" fontId="23" fillId="0" borderId="23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35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36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0" fontId="9" fillId="0" borderId="29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9" fillId="4" borderId="32" xfId="0" applyFont="1" applyFill="1" applyBorder="1" applyAlignment="1">
      <alignment horizontal="left" vertical="center" wrapText="1"/>
    </xf>
    <xf numFmtId="0" fontId="9" fillId="4" borderId="33" xfId="0" applyFont="1" applyFill="1" applyBorder="1" applyAlignment="1">
      <alignment horizontal="left" vertical="center" wrapText="1"/>
    </xf>
    <xf numFmtId="0" fontId="9" fillId="4" borderId="34" xfId="0" applyFont="1" applyFill="1" applyBorder="1" applyAlignment="1">
      <alignment horizontal="left" vertical="center" wrapText="1"/>
    </xf>
    <xf numFmtId="0" fontId="10" fillId="5" borderId="32" xfId="0" applyFont="1" applyFill="1" applyBorder="1" applyAlignment="1">
      <alignment horizontal="left" vertical="center" wrapText="1"/>
    </xf>
    <xf numFmtId="0" fontId="10" fillId="5" borderId="33" xfId="0" applyFont="1" applyFill="1" applyBorder="1" applyAlignment="1">
      <alignment horizontal="left" vertical="center" wrapText="1"/>
    </xf>
    <xf numFmtId="0" fontId="10" fillId="5" borderId="34" xfId="0" applyFont="1" applyFill="1" applyBorder="1" applyAlignment="1">
      <alignment horizontal="left" vertical="center" wrapText="1"/>
    </xf>
    <xf numFmtId="0" fontId="21" fillId="3" borderId="21" xfId="0" applyFont="1" applyFill="1" applyBorder="1" applyAlignment="1">
      <alignment horizontal="center" vertical="top" wrapText="1"/>
    </xf>
    <xf numFmtId="0" fontId="21" fillId="3" borderId="22" xfId="0" applyFont="1" applyFill="1" applyBorder="1" applyAlignment="1">
      <alignment horizontal="center" vertical="top" wrapText="1"/>
    </xf>
    <xf numFmtId="0" fontId="21" fillId="3" borderId="23" xfId="0" applyFont="1" applyFill="1" applyBorder="1" applyAlignment="1">
      <alignment horizontal="center" vertical="top" wrapText="1"/>
    </xf>
    <xf numFmtId="44" fontId="10" fillId="5" borderId="5" xfId="0" applyNumberFormat="1" applyFont="1" applyFill="1" applyBorder="1" applyAlignment="1">
      <alignment horizontal="left" vertical="center" wrapText="1"/>
    </xf>
    <xf numFmtId="44" fontId="10" fillId="5" borderId="7" xfId="0" applyNumberFormat="1" applyFont="1" applyFill="1" applyBorder="1" applyAlignment="1">
      <alignment horizontal="left" vertical="center" wrapText="1"/>
    </xf>
    <xf numFmtId="44" fontId="10" fillId="5" borderId="6" xfId="0" applyNumberFormat="1" applyFont="1" applyFill="1" applyBorder="1" applyAlignment="1">
      <alignment horizontal="left" vertical="center" wrapText="1"/>
    </xf>
    <xf numFmtId="44" fontId="10" fillId="5" borderId="10" xfId="0" applyNumberFormat="1" applyFont="1" applyFill="1" applyBorder="1" applyAlignment="1">
      <alignment horizontal="left" vertical="center" wrapText="1"/>
    </xf>
    <xf numFmtId="44" fontId="10" fillId="5" borderId="12" xfId="0" applyNumberFormat="1" applyFont="1" applyFill="1" applyBorder="1" applyAlignment="1">
      <alignment horizontal="left" vertical="center" wrapText="1"/>
    </xf>
    <xf numFmtId="44" fontId="10" fillId="5" borderId="11" xfId="0" applyNumberFormat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9" fillId="6" borderId="10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9" fillId="6" borderId="1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4" fontId="10" fillId="5" borderId="2" xfId="0" applyNumberFormat="1" applyFont="1" applyFill="1" applyBorder="1" applyAlignment="1">
      <alignment horizontal="left" vertical="center" wrapText="1"/>
    </xf>
    <xf numFmtId="44" fontId="10" fillId="5" borderId="3" xfId="0" applyNumberFormat="1" applyFont="1" applyFill="1" applyBorder="1" applyAlignment="1">
      <alignment horizontal="left" vertical="center" wrapText="1"/>
    </xf>
    <xf numFmtId="44" fontId="10" fillId="5" borderId="13" xfId="0" applyNumberFormat="1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top" wrapText="1"/>
    </xf>
    <xf numFmtId="0" fontId="27" fillId="0" borderId="26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22" fillId="3" borderId="21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22" fillId="3" borderId="38" xfId="0" applyFont="1" applyFill="1" applyBorder="1" applyAlignment="1">
      <alignment horizontal="center" vertical="center" wrapText="1"/>
    </xf>
    <xf numFmtId="0" fontId="22" fillId="3" borderId="31" xfId="0" applyFont="1" applyFill="1" applyBorder="1" applyAlignment="1">
      <alignment horizontal="center" vertical="center" wrapText="1"/>
    </xf>
    <xf numFmtId="0" fontId="22" fillId="3" borderId="37" xfId="0" applyFont="1" applyFill="1" applyBorder="1" applyAlignment="1">
      <alignment horizontal="center" vertical="center" wrapText="1"/>
    </xf>
    <xf numFmtId="1" fontId="8" fillId="12" borderId="4" xfId="0" applyNumberFormat="1" applyFont="1" applyFill="1" applyBorder="1" applyAlignment="1">
      <alignment horizontal="center" vertical="center" shrinkToFit="1"/>
    </xf>
    <xf numFmtId="1" fontId="8" fillId="12" borderId="44" xfId="0" applyNumberFormat="1" applyFont="1" applyFill="1" applyBorder="1" applyAlignment="1">
      <alignment horizontal="center" vertical="center" shrinkToFit="1"/>
    </xf>
    <xf numFmtId="0" fontId="9" fillId="6" borderId="5" xfId="0" applyFont="1" applyFill="1" applyBorder="1" applyAlignment="1">
      <alignment horizontal="left" vertical="top" wrapText="1"/>
    </xf>
    <xf numFmtId="0" fontId="9" fillId="6" borderId="6" xfId="0" applyFont="1" applyFill="1" applyBorder="1" applyAlignment="1">
      <alignment horizontal="left" vertical="top" wrapText="1"/>
    </xf>
    <xf numFmtId="164" fontId="10" fillId="0" borderId="4" xfId="1" applyNumberFormat="1" applyFont="1" applyFill="1" applyBorder="1" applyAlignment="1">
      <alignment horizontal="left" vertical="top" indent="3" shrinkToFit="1"/>
    </xf>
    <xf numFmtId="164" fontId="10" fillId="0" borderId="9" xfId="1" applyNumberFormat="1" applyFont="1" applyFill="1" applyBorder="1" applyAlignment="1">
      <alignment horizontal="left" vertical="top" indent="3" shrinkToFit="1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123825</xdr:rowOff>
    </xdr:from>
    <xdr:ext cx="1338527" cy="354960"/>
    <xdr:pic>
      <xdr:nvPicPr>
        <xdr:cNvPr id="14" name="image1.jpeg">
          <a:extLst>
            <a:ext uri="{FF2B5EF4-FFF2-40B4-BE49-F238E27FC236}">
              <a16:creationId xmlns:a16="http://schemas.microsoft.com/office/drawing/2014/main" id="{CA1B62A4-BB78-4348-AE8C-3EAB6AA00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3825"/>
          <a:ext cx="1338527" cy="354960"/>
        </a:xfrm>
        <a:prstGeom prst="rect">
          <a:avLst/>
        </a:prstGeom>
      </xdr:spPr>
    </xdr:pic>
    <xdr:clientData/>
  </xdr:oneCellAnchor>
  <xdr:oneCellAnchor>
    <xdr:from>
      <xdr:col>5</xdr:col>
      <xdr:colOff>24257</xdr:colOff>
      <xdr:row>72</xdr:row>
      <xdr:rowOff>1778</xdr:rowOff>
    </xdr:from>
    <xdr:ext cx="2117090" cy="12700"/>
    <xdr:grpSp>
      <xdr:nvGrpSpPr>
        <xdr:cNvPr id="15" name="Group 6">
          <a:extLst>
            <a:ext uri="{FF2B5EF4-FFF2-40B4-BE49-F238E27FC236}">
              <a16:creationId xmlns:a16="http://schemas.microsoft.com/office/drawing/2014/main" id="{00F33F94-8145-451E-B9D2-C1DF32E1415C}"/>
            </a:ext>
          </a:extLst>
        </xdr:cNvPr>
        <xdr:cNvGrpSpPr/>
      </xdr:nvGrpSpPr>
      <xdr:grpSpPr>
        <a:xfrm>
          <a:off x="7543404" y="16171866"/>
          <a:ext cx="2117090" cy="12700"/>
          <a:chOff x="0" y="0"/>
          <a:chExt cx="2117090" cy="12700"/>
        </a:xfrm>
      </xdr:grpSpPr>
      <xdr:sp macro="" textlink="">
        <xdr:nvSpPr>
          <xdr:cNvPr id="16" name="Shape 7">
            <a:extLst>
              <a:ext uri="{FF2B5EF4-FFF2-40B4-BE49-F238E27FC236}">
                <a16:creationId xmlns:a16="http://schemas.microsoft.com/office/drawing/2014/main" id="{2CEBF0B9-2D09-535B-2462-5AFC539E31B1}"/>
              </a:ext>
            </a:extLst>
          </xdr:cNvPr>
          <xdr:cNvSpPr/>
        </xdr:nvSpPr>
        <xdr:spPr>
          <a:xfrm>
            <a:off x="761" y="889"/>
            <a:ext cx="2115820" cy="0"/>
          </a:xfrm>
          <a:custGeom>
            <a:avLst/>
            <a:gdLst/>
            <a:ahLst/>
            <a:cxnLst/>
            <a:rect l="0" t="0" r="0" b="0"/>
            <a:pathLst>
              <a:path w="2115820">
                <a:moveTo>
                  <a:pt x="0" y="0"/>
                </a:moveTo>
                <a:lnTo>
                  <a:pt x="211569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17" name="Shape 8">
            <a:extLst>
              <a:ext uri="{FF2B5EF4-FFF2-40B4-BE49-F238E27FC236}">
                <a16:creationId xmlns:a16="http://schemas.microsoft.com/office/drawing/2014/main" id="{83BBF901-1542-7246-1B39-129DA2D58EE1}"/>
              </a:ext>
            </a:extLst>
          </xdr:cNvPr>
          <xdr:cNvSpPr/>
        </xdr:nvSpPr>
        <xdr:spPr>
          <a:xfrm>
            <a:off x="0" y="127"/>
            <a:ext cx="2117090" cy="12700"/>
          </a:xfrm>
          <a:custGeom>
            <a:avLst/>
            <a:gdLst/>
            <a:ahLst/>
            <a:cxnLst/>
            <a:rect l="0" t="0" r="0" b="0"/>
            <a:pathLst>
              <a:path w="2117090" h="12700">
                <a:moveTo>
                  <a:pt x="2117090" y="0"/>
                </a:moveTo>
                <a:lnTo>
                  <a:pt x="0" y="0"/>
                </a:lnTo>
                <a:lnTo>
                  <a:pt x="0" y="12191"/>
                </a:lnTo>
                <a:lnTo>
                  <a:pt x="2117090" y="12191"/>
                </a:lnTo>
                <a:lnTo>
                  <a:pt x="2117090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1</xdr:col>
      <xdr:colOff>24892</xdr:colOff>
      <xdr:row>80</xdr:row>
      <xdr:rowOff>82550</xdr:rowOff>
    </xdr:from>
    <xdr:ext cx="3062605" cy="12700"/>
    <xdr:grpSp>
      <xdr:nvGrpSpPr>
        <xdr:cNvPr id="18" name="Group 9">
          <a:extLst>
            <a:ext uri="{FF2B5EF4-FFF2-40B4-BE49-F238E27FC236}">
              <a16:creationId xmlns:a16="http://schemas.microsoft.com/office/drawing/2014/main" id="{9712AC41-EF1D-4E05-85E6-6E13CC7724C2}"/>
            </a:ext>
          </a:extLst>
        </xdr:cNvPr>
        <xdr:cNvGrpSpPr/>
      </xdr:nvGrpSpPr>
      <xdr:grpSpPr>
        <a:xfrm>
          <a:off x="2781539" y="17787844"/>
          <a:ext cx="3062605" cy="12700"/>
          <a:chOff x="0" y="0"/>
          <a:chExt cx="3062605" cy="12700"/>
        </a:xfrm>
      </xdr:grpSpPr>
      <xdr:sp macro="" textlink="">
        <xdr:nvSpPr>
          <xdr:cNvPr id="19" name="Shape 10">
            <a:extLst>
              <a:ext uri="{FF2B5EF4-FFF2-40B4-BE49-F238E27FC236}">
                <a16:creationId xmlns:a16="http://schemas.microsoft.com/office/drawing/2014/main" id="{555EF6F5-EB63-9C12-1E74-E7A38299ED1D}"/>
              </a:ext>
            </a:extLst>
          </xdr:cNvPr>
          <xdr:cNvSpPr/>
        </xdr:nvSpPr>
        <xdr:spPr>
          <a:xfrm>
            <a:off x="761" y="889"/>
            <a:ext cx="3061335" cy="0"/>
          </a:xfrm>
          <a:custGeom>
            <a:avLst/>
            <a:gdLst/>
            <a:ahLst/>
            <a:cxnLst/>
            <a:rect l="0" t="0" r="0" b="0"/>
            <a:pathLst>
              <a:path w="3061335">
                <a:moveTo>
                  <a:pt x="0" y="0"/>
                </a:moveTo>
                <a:lnTo>
                  <a:pt x="3060827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20" name="Shape 11">
            <a:extLst>
              <a:ext uri="{FF2B5EF4-FFF2-40B4-BE49-F238E27FC236}">
                <a16:creationId xmlns:a16="http://schemas.microsoft.com/office/drawing/2014/main" id="{93B82388-0772-AF27-7A5F-F988A229AD50}"/>
              </a:ext>
            </a:extLst>
          </xdr:cNvPr>
          <xdr:cNvSpPr/>
        </xdr:nvSpPr>
        <xdr:spPr>
          <a:xfrm>
            <a:off x="0" y="127"/>
            <a:ext cx="3062605" cy="12700"/>
          </a:xfrm>
          <a:custGeom>
            <a:avLst/>
            <a:gdLst/>
            <a:ahLst/>
            <a:cxnLst/>
            <a:rect l="0" t="0" r="0" b="0"/>
            <a:pathLst>
              <a:path w="3062605" h="12700">
                <a:moveTo>
                  <a:pt x="3062351" y="0"/>
                </a:moveTo>
                <a:lnTo>
                  <a:pt x="0" y="0"/>
                </a:lnTo>
                <a:lnTo>
                  <a:pt x="0" y="12191"/>
                </a:lnTo>
                <a:lnTo>
                  <a:pt x="3062351" y="12191"/>
                </a:lnTo>
                <a:lnTo>
                  <a:pt x="3062351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tabSelected="1" zoomScale="85" zoomScaleNormal="85" workbookViewId="0">
      <selection activeCell="G12" sqref="G12:H13"/>
    </sheetView>
  </sheetViews>
  <sheetFormatPr baseColWidth="10" defaultColWidth="9.33203125" defaultRowHeight="12.75" x14ac:dyDescent="0.2"/>
  <cols>
    <col min="1" max="1" width="48.1640625" customWidth="1"/>
    <col min="2" max="2" width="30.1640625" customWidth="1"/>
    <col min="3" max="3" width="20.83203125" customWidth="1"/>
    <col min="4" max="4" width="10.5" customWidth="1"/>
    <col min="5" max="5" width="21.83203125" style="8" customWidth="1"/>
    <col min="6" max="6" width="23.1640625" bestFit="1" customWidth="1"/>
    <col min="7" max="7" width="21.33203125" customWidth="1"/>
    <col min="8" max="8" width="27.5" customWidth="1"/>
  </cols>
  <sheetData>
    <row r="1" spans="1:11" ht="45" customHeight="1" x14ac:dyDescent="0.2">
      <c r="A1" s="94"/>
      <c r="B1" s="95"/>
      <c r="C1" s="95"/>
      <c r="D1" s="95"/>
      <c r="E1" s="96" t="s">
        <v>36</v>
      </c>
      <c r="F1" s="97"/>
      <c r="G1" s="97"/>
      <c r="H1" s="98"/>
    </row>
    <row r="2" spans="1:11" x14ac:dyDescent="0.2">
      <c r="A2" s="99" t="s">
        <v>0</v>
      </c>
      <c r="B2" s="100"/>
      <c r="C2" s="100"/>
      <c r="D2" s="100"/>
      <c r="E2" s="101" t="s">
        <v>35</v>
      </c>
      <c r="F2" s="102"/>
      <c r="G2" s="102"/>
      <c r="H2" s="103"/>
    </row>
    <row r="3" spans="1:11" ht="32.25" customHeight="1" x14ac:dyDescent="0.2">
      <c r="A3" s="104" t="s">
        <v>1</v>
      </c>
      <c r="B3" s="105"/>
      <c r="C3" s="105"/>
      <c r="D3" s="105"/>
      <c r="E3" s="105"/>
      <c r="F3" s="105"/>
      <c r="G3" s="105"/>
      <c r="H3" s="106"/>
    </row>
    <row r="4" spans="1:11" s="16" customFormat="1" ht="15" customHeight="1" x14ac:dyDescent="0.2">
      <c r="A4" s="107" t="s">
        <v>41</v>
      </c>
      <c r="B4" s="108"/>
      <c r="C4" s="108"/>
      <c r="D4" s="108"/>
      <c r="E4" s="108"/>
      <c r="F4" s="109"/>
      <c r="G4" s="116" t="s">
        <v>2</v>
      </c>
      <c r="H4" s="119" t="s">
        <v>3</v>
      </c>
    </row>
    <row r="5" spans="1:11" s="16" customFormat="1" ht="15" customHeight="1" x14ac:dyDescent="0.2">
      <c r="A5" s="110"/>
      <c r="B5" s="111"/>
      <c r="C5" s="111"/>
      <c r="D5" s="111"/>
      <c r="E5" s="111"/>
      <c r="F5" s="112"/>
      <c r="G5" s="117"/>
      <c r="H5" s="120"/>
    </row>
    <row r="6" spans="1:11" s="16" customFormat="1" ht="27.6" customHeight="1" x14ac:dyDescent="0.2">
      <c r="A6" s="113"/>
      <c r="B6" s="114"/>
      <c r="C6" s="114"/>
      <c r="D6" s="114"/>
      <c r="E6" s="114"/>
      <c r="F6" s="115"/>
      <c r="G6" s="118"/>
      <c r="H6" s="121"/>
    </row>
    <row r="7" spans="1:11" s="16" customFormat="1" ht="15" customHeight="1" x14ac:dyDescent="0.2">
      <c r="A7" s="18"/>
      <c r="B7" s="18"/>
      <c r="C7" s="18"/>
      <c r="D7" s="18"/>
      <c r="E7" s="18"/>
      <c r="F7" s="18"/>
    </row>
    <row r="8" spans="1:11" s="16" customFormat="1" ht="15" customHeight="1" x14ac:dyDescent="0.2">
      <c r="A8" s="92" t="s">
        <v>4</v>
      </c>
      <c r="B8" s="92"/>
      <c r="C8" s="92"/>
      <c r="D8" s="92"/>
      <c r="E8" s="92"/>
      <c r="F8" s="92"/>
      <c r="G8" s="92"/>
      <c r="H8" s="92"/>
    </row>
    <row r="9" spans="1:11" ht="14.25" customHeight="1" x14ac:dyDescent="0.2">
      <c r="A9" s="93"/>
      <c r="B9" s="93"/>
      <c r="C9" s="93"/>
      <c r="D9" s="93"/>
      <c r="E9" s="93"/>
      <c r="F9" s="93"/>
      <c r="G9" s="92"/>
      <c r="H9" s="92"/>
    </row>
    <row r="10" spans="1:11" ht="12.75" customHeight="1" x14ac:dyDescent="0.2">
      <c r="A10" s="135" t="s">
        <v>5</v>
      </c>
      <c r="B10" s="140" t="s">
        <v>6</v>
      </c>
      <c r="C10" s="141"/>
      <c r="D10" s="9" t="s">
        <v>7</v>
      </c>
      <c r="E10" s="9" t="s">
        <v>40</v>
      </c>
      <c r="F10" s="19" t="s">
        <v>8</v>
      </c>
      <c r="G10" s="122" t="s">
        <v>9</v>
      </c>
      <c r="H10" s="123"/>
      <c r="I10" s="123"/>
      <c r="J10" s="123"/>
      <c r="K10" s="124"/>
    </row>
    <row r="11" spans="1:11" ht="25.5" x14ac:dyDescent="0.2">
      <c r="A11" s="136"/>
      <c r="B11" s="142"/>
      <c r="C11" s="143"/>
      <c r="D11" s="5"/>
      <c r="E11" s="6" t="s">
        <v>10</v>
      </c>
      <c r="F11" s="20"/>
      <c r="G11" s="155" t="s">
        <v>11</v>
      </c>
      <c r="H11" s="156"/>
      <c r="I11" s="157" t="s">
        <v>12</v>
      </c>
      <c r="J11" s="158"/>
      <c r="K11" s="159"/>
    </row>
    <row r="12" spans="1:11" ht="12.75" customHeight="1" x14ac:dyDescent="0.2">
      <c r="A12" s="133" t="s">
        <v>37</v>
      </c>
      <c r="B12" s="137" t="s">
        <v>13</v>
      </c>
      <c r="C12" s="138"/>
      <c r="D12" s="71" t="s">
        <v>14</v>
      </c>
      <c r="E12" s="73">
        <v>8500</v>
      </c>
      <c r="F12" s="131" t="s">
        <v>15</v>
      </c>
      <c r="G12" s="75"/>
      <c r="H12" s="76"/>
      <c r="I12" s="125">
        <f>G12*1.25</f>
        <v>0</v>
      </c>
      <c r="J12" s="126"/>
      <c r="K12" s="127"/>
    </row>
    <row r="13" spans="1:11" ht="150" customHeight="1" x14ac:dyDescent="0.2">
      <c r="A13" s="134"/>
      <c r="B13" s="134"/>
      <c r="C13" s="139"/>
      <c r="D13" s="72"/>
      <c r="E13" s="74"/>
      <c r="F13" s="132"/>
      <c r="G13" s="77"/>
      <c r="H13" s="78"/>
      <c r="I13" s="128"/>
      <c r="J13" s="129"/>
      <c r="K13" s="130"/>
    </row>
    <row r="14" spans="1:11" x14ac:dyDescent="0.2">
      <c r="A14" s="160"/>
      <c r="B14" s="162" t="s">
        <v>16</v>
      </c>
      <c r="C14" s="163"/>
      <c r="D14" s="71" t="s">
        <v>14</v>
      </c>
      <c r="E14" s="164">
        <v>8500</v>
      </c>
      <c r="F14" s="90"/>
      <c r="G14" s="125">
        <f>G12/E14</f>
        <v>0</v>
      </c>
      <c r="H14" s="126"/>
      <c r="I14" s="125">
        <f>G14*1.25</f>
        <v>0</v>
      </c>
      <c r="J14" s="126"/>
      <c r="K14" s="127"/>
    </row>
    <row r="15" spans="1:11" ht="5.25" customHeight="1" x14ac:dyDescent="0.2">
      <c r="A15" s="161"/>
      <c r="B15" s="162"/>
      <c r="C15" s="163"/>
      <c r="D15" s="72"/>
      <c r="E15" s="165"/>
      <c r="F15" s="91"/>
      <c r="G15" s="144"/>
      <c r="H15" s="145"/>
      <c r="I15" s="144"/>
      <c r="J15" s="146"/>
      <c r="K15" s="145"/>
    </row>
    <row r="16" spans="1:11" ht="15.75" x14ac:dyDescent="0.2">
      <c r="A16" s="42"/>
      <c r="B16" s="79" t="s">
        <v>39</v>
      </c>
      <c r="C16" s="80"/>
      <c r="D16" s="80"/>
      <c r="E16" s="80"/>
      <c r="F16" s="80"/>
      <c r="G16" s="80"/>
      <c r="H16" s="80"/>
      <c r="I16" s="80"/>
      <c r="J16" s="80"/>
      <c r="K16" s="81"/>
    </row>
    <row r="17" spans="1:11" ht="12.75" customHeight="1" thickBot="1" x14ac:dyDescent="0.25">
      <c r="A17" s="15"/>
      <c r="B17" s="15"/>
      <c r="C17" s="15"/>
      <c r="D17" s="15"/>
      <c r="E17" s="15"/>
      <c r="F17" s="21"/>
      <c r="G17" s="147"/>
      <c r="H17" s="148"/>
      <c r="I17" s="149"/>
      <c r="J17" s="150"/>
      <c r="K17" s="151"/>
    </row>
    <row r="18" spans="1:11" ht="13.5" thickBot="1" x14ac:dyDescent="0.25">
      <c r="A18" s="22"/>
      <c r="B18" s="58" t="s">
        <v>17</v>
      </c>
      <c r="C18" s="59"/>
      <c r="D18" s="65"/>
      <c r="E18" s="66"/>
      <c r="F18" s="67"/>
      <c r="G18" s="60">
        <f>G12</f>
        <v>0</v>
      </c>
      <c r="H18" s="61"/>
      <c r="I18" s="62">
        <f>G18*1.25</f>
        <v>0</v>
      </c>
      <c r="J18" s="63"/>
      <c r="K18" s="64"/>
    </row>
    <row r="19" spans="1:11" ht="20.25" x14ac:dyDescent="0.3">
      <c r="A19" s="22"/>
      <c r="B19" s="23"/>
      <c r="C19" s="23"/>
      <c r="D19" s="22"/>
      <c r="E19" s="22"/>
      <c r="F19" s="23"/>
      <c r="G19" s="23"/>
      <c r="H19" s="23"/>
      <c r="I19" s="23"/>
      <c r="J19" s="23"/>
      <c r="K19" s="23"/>
    </row>
    <row r="20" spans="1:11" x14ac:dyDescent="0.2">
      <c r="A20" s="152" t="s">
        <v>18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</row>
    <row r="21" spans="1:11" x14ac:dyDescent="0.2">
      <c r="A21" s="153"/>
      <c r="B21" s="153"/>
      <c r="C21" s="153"/>
      <c r="D21" s="153"/>
      <c r="E21" s="153"/>
      <c r="F21" s="153"/>
      <c r="G21" s="153"/>
      <c r="H21" s="153"/>
      <c r="I21" s="153"/>
      <c r="J21" s="153"/>
      <c r="K21" s="153"/>
    </row>
    <row r="22" spans="1:11" ht="12.75" customHeight="1" x14ac:dyDescent="0.2">
      <c r="A22" s="154" t="s">
        <v>5</v>
      </c>
      <c r="B22" s="53" t="s">
        <v>19</v>
      </c>
      <c r="C22" s="53"/>
      <c r="D22" s="53" t="s">
        <v>7</v>
      </c>
      <c r="E22" s="53" t="s">
        <v>20</v>
      </c>
      <c r="F22" s="53" t="s">
        <v>21</v>
      </c>
      <c r="G22" s="46" t="s">
        <v>22</v>
      </c>
      <c r="H22" s="46"/>
      <c r="I22" s="46"/>
      <c r="J22" s="46"/>
      <c r="K22" s="46"/>
    </row>
    <row r="23" spans="1:11" ht="32.25" customHeight="1" x14ac:dyDescent="0.2">
      <c r="A23" s="154"/>
      <c r="B23" s="53"/>
      <c r="C23" s="53"/>
      <c r="D23" s="53"/>
      <c r="E23" s="53"/>
      <c r="F23" s="54"/>
      <c r="G23" s="53" t="s">
        <v>23</v>
      </c>
      <c r="H23" s="53"/>
      <c r="I23" s="53" t="s">
        <v>12</v>
      </c>
      <c r="J23" s="53"/>
      <c r="K23" s="53"/>
    </row>
    <row r="24" spans="1:11" ht="31.5" customHeight="1" x14ac:dyDescent="0.2">
      <c r="A24" s="39">
        <v>1</v>
      </c>
      <c r="B24" s="47" t="s">
        <v>24</v>
      </c>
      <c r="C24" s="47"/>
      <c r="D24" s="40" t="s">
        <v>25</v>
      </c>
      <c r="E24" s="41">
        <v>5</v>
      </c>
      <c r="F24" s="43"/>
      <c r="G24" s="48">
        <f>F24*E24</f>
        <v>0</v>
      </c>
      <c r="H24" s="49"/>
      <c r="I24" s="50">
        <f>G24*1.25</f>
        <v>0</v>
      </c>
      <c r="J24" s="51"/>
      <c r="K24" s="52"/>
    </row>
    <row r="25" spans="1:11" ht="14.25" x14ac:dyDescent="0.2">
      <c r="A25" s="36">
        <v>2</v>
      </c>
      <c r="B25" s="24" t="s">
        <v>26</v>
      </c>
      <c r="C25" s="25"/>
      <c r="D25" s="37" t="s">
        <v>25</v>
      </c>
      <c r="E25" s="38">
        <v>3</v>
      </c>
      <c r="F25" s="43"/>
      <c r="G25" s="48">
        <f t="shared" ref="G25:G31" si="0">F25*E25</f>
        <v>0</v>
      </c>
      <c r="H25" s="49"/>
      <c r="I25" s="50">
        <f t="shared" ref="I25:I31" si="1">G25*1.25</f>
        <v>0</v>
      </c>
      <c r="J25" s="51"/>
      <c r="K25" s="52"/>
    </row>
    <row r="26" spans="1:11" ht="14.25" x14ac:dyDescent="0.2">
      <c r="A26" s="36">
        <v>3</v>
      </c>
      <c r="B26" s="56" t="s">
        <v>27</v>
      </c>
      <c r="C26" s="57"/>
      <c r="D26" s="37" t="s">
        <v>25</v>
      </c>
      <c r="E26" s="38">
        <v>3</v>
      </c>
      <c r="F26" s="43"/>
      <c r="G26" s="48">
        <f t="shared" si="0"/>
        <v>0</v>
      </c>
      <c r="H26" s="49"/>
      <c r="I26" s="50">
        <f t="shared" si="1"/>
        <v>0</v>
      </c>
      <c r="J26" s="51"/>
      <c r="K26" s="52"/>
    </row>
    <row r="27" spans="1:11" ht="14.25" x14ac:dyDescent="0.2">
      <c r="A27" s="36">
        <v>4</v>
      </c>
      <c r="B27" s="56" t="s">
        <v>28</v>
      </c>
      <c r="C27" s="57"/>
      <c r="D27" s="37" t="s">
        <v>25</v>
      </c>
      <c r="E27" s="38">
        <v>5</v>
      </c>
      <c r="F27" s="43"/>
      <c r="G27" s="48">
        <f t="shared" si="0"/>
        <v>0</v>
      </c>
      <c r="H27" s="49"/>
      <c r="I27" s="50">
        <f t="shared" si="1"/>
        <v>0</v>
      </c>
      <c r="J27" s="51"/>
      <c r="K27" s="52"/>
    </row>
    <row r="28" spans="1:11" ht="14.25" x14ac:dyDescent="0.2">
      <c r="A28" s="36">
        <v>5</v>
      </c>
      <c r="B28" s="86" t="s">
        <v>29</v>
      </c>
      <c r="C28" s="87"/>
      <c r="D28" s="37" t="s">
        <v>25</v>
      </c>
      <c r="E28" s="38">
        <v>5</v>
      </c>
      <c r="F28" s="43"/>
      <c r="G28" s="48">
        <f t="shared" si="0"/>
        <v>0</v>
      </c>
      <c r="H28" s="49"/>
      <c r="I28" s="50">
        <f t="shared" si="1"/>
        <v>0</v>
      </c>
      <c r="J28" s="51"/>
      <c r="K28" s="52"/>
    </row>
    <row r="29" spans="1:11" ht="14.25" x14ac:dyDescent="0.2">
      <c r="A29" s="36">
        <v>6</v>
      </c>
      <c r="B29" s="33" t="s">
        <v>30</v>
      </c>
      <c r="C29" s="34"/>
      <c r="D29" s="37" t="s">
        <v>25</v>
      </c>
      <c r="E29" s="38">
        <v>3</v>
      </c>
      <c r="F29" s="43"/>
      <c r="G29" s="48">
        <f t="shared" si="0"/>
        <v>0</v>
      </c>
      <c r="H29" s="49"/>
      <c r="I29" s="50">
        <f t="shared" si="1"/>
        <v>0</v>
      </c>
      <c r="J29" s="51"/>
      <c r="K29" s="52"/>
    </row>
    <row r="30" spans="1:11" ht="14.25" x14ac:dyDescent="0.2">
      <c r="A30" s="36">
        <v>7</v>
      </c>
      <c r="B30" s="33" t="s">
        <v>31</v>
      </c>
      <c r="C30" s="34"/>
      <c r="D30" s="37" t="s">
        <v>25</v>
      </c>
      <c r="E30" s="38">
        <v>5</v>
      </c>
      <c r="F30" s="43"/>
      <c r="G30" s="48">
        <f t="shared" si="0"/>
        <v>0</v>
      </c>
      <c r="H30" s="49"/>
      <c r="I30" s="50">
        <f t="shared" si="1"/>
        <v>0</v>
      </c>
      <c r="J30" s="51"/>
      <c r="K30" s="52"/>
    </row>
    <row r="31" spans="1:11" ht="14.25" x14ac:dyDescent="0.2">
      <c r="A31" s="36">
        <v>8</v>
      </c>
      <c r="B31" s="33" t="s">
        <v>32</v>
      </c>
      <c r="C31" s="34"/>
      <c r="D31" s="37" t="s">
        <v>25</v>
      </c>
      <c r="E31" s="38">
        <v>3</v>
      </c>
      <c r="F31" s="43"/>
      <c r="G31" s="48">
        <f t="shared" si="0"/>
        <v>0</v>
      </c>
      <c r="H31" s="49"/>
      <c r="I31" s="50">
        <f t="shared" si="1"/>
        <v>0</v>
      </c>
      <c r="J31" s="51"/>
      <c r="K31" s="52"/>
    </row>
    <row r="32" spans="1:11" ht="14.25" customHeight="1" x14ac:dyDescent="0.2">
      <c r="A32" s="35"/>
      <c r="B32" s="55" t="s">
        <v>22</v>
      </c>
      <c r="C32" s="55"/>
      <c r="D32" s="32"/>
      <c r="E32" s="32"/>
      <c r="F32" s="32"/>
      <c r="G32" s="84">
        <f>SUM(G24:H31)</f>
        <v>0</v>
      </c>
      <c r="H32" s="84"/>
      <c r="I32" s="83">
        <f>G32*1.25</f>
        <v>0</v>
      </c>
      <c r="J32" s="83"/>
      <c r="K32" s="83"/>
    </row>
    <row r="33" spans="1:11" ht="14.25" customHeight="1" x14ac:dyDescent="0.2">
      <c r="A33" s="35"/>
      <c r="B33" s="44" t="s">
        <v>33</v>
      </c>
      <c r="C33" s="45"/>
      <c r="D33" s="45"/>
      <c r="E33" s="45"/>
      <c r="F33" s="45"/>
      <c r="G33" s="45"/>
      <c r="H33" s="45"/>
      <c r="I33" s="45"/>
      <c r="J33" s="45"/>
      <c r="K33" s="45"/>
    </row>
    <row r="34" spans="1:11" ht="14.25" customHeight="1" x14ac:dyDescent="0.2">
      <c r="A34" s="35"/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spans="1:11" ht="14.25" customHeight="1" x14ac:dyDescent="0.2">
      <c r="A35" s="22"/>
      <c r="B35" s="26"/>
      <c r="C35" s="26"/>
      <c r="D35" s="22"/>
      <c r="E35" s="22"/>
      <c r="F35" s="22"/>
      <c r="G35" s="27"/>
      <c r="H35" s="27"/>
      <c r="I35" s="28"/>
      <c r="J35" s="28"/>
      <c r="K35" s="28"/>
    </row>
    <row r="36" spans="1:11" x14ac:dyDescent="0.2">
      <c r="A36" s="22"/>
      <c r="B36" s="22"/>
      <c r="C36" s="22"/>
      <c r="D36" s="22"/>
      <c r="E36" s="22"/>
      <c r="F36" s="22"/>
      <c r="G36" s="29"/>
      <c r="H36" s="29"/>
      <c r="I36" s="30"/>
      <c r="J36" s="31"/>
      <c r="K36" s="31"/>
    </row>
    <row r="37" spans="1:11" ht="18.75" x14ac:dyDescent="0.2">
      <c r="A37" s="22"/>
      <c r="D37" s="22"/>
      <c r="E37" s="22"/>
      <c r="F37" s="22"/>
      <c r="G37" s="85" t="s">
        <v>34</v>
      </c>
      <c r="H37" s="85"/>
    </row>
    <row r="38" spans="1:11" ht="57" customHeight="1" x14ac:dyDescent="0.2">
      <c r="A38" s="22"/>
      <c r="B38" s="82" t="s">
        <v>38</v>
      </c>
      <c r="C38" s="82"/>
      <c r="D38" s="82"/>
      <c r="E38" s="82"/>
      <c r="F38" s="82"/>
      <c r="G38" s="88">
        <f>G18+G32</f>
        <v>0</v>
      </c>
      <c r="H38" s="89"/>
    </row>
    <row r="64" spans="1:1" ht="15.75" x14ac:dyDescent="0.2">
      <c r="A64" s="13"/>
    </row>
    <row r="65" spans="1:7" ht="15.75" x14ac:dyDescent="0.2">
      <c r="A65" s="12"/>
    </row>
    <row r="67" spans="1:7" ht="16.5" thickBot="1" x14ac:dyDescent="0.25">
      <c r="A67" s="14"/>
      <c r="B67" s="11"/>
      <c r="C67" s="11"/>
      <c r="D67" s="11"/>
      <c r="E67" s="10"/>
    </row>
    <row r="68" spans="1:7" ht="33.75" customHeight="1" x14ac:dyDescent="0.2"/>
    <row r="69" spans="1:7" ht="16.5" thickBot="1" x14ac:dyDescent="0.25">
      <c r="A69" s="14"/>
      <c r="B69" s="14"/>
      <c r="C69" s="14"/>
      <c r="D69" s="11"/>
      <c r="E69" s="10"/>
    </row>
    <row r="72" spans="1:7" x14ac:dyDescent="0.2">
      <c r="A72" s="17"/>
      <c r="B72" s="17"/>
      <c r="C72" s="17"/>
      <c r="D72" s="17"/>
      <c r="E72" s="17"/>
      <c r="F72" s="17"/>
      <c r="G72" s="17"/>
    </row>
    <row r="73" spans="1:7" x14ac:dyDescent="0.2">
      <c r="A73" s="68"/>
      <c r="B73" s="68"/>
      <c r="C73" s="68"/>
      <c r="D73" s="68"/>
      <c r="E73" s="68"/>
      <c r="F73" s="68"/>
      <c r="G73" s="68"/>
    </row>
    <row r="74" spans="1:7" ht="15" x14ac:dyDescent="0.2">
      <c r="A74" s="1"/>
      <c r="B74" s="69"/>
      <c r="C74" s="70"/>
      <c r="D74" s="2"/>
      <c r="E74" s="3"/>
      <c r="F74" s="7"/>
      <c r="G74" s="1"/>
    </row>
    <row r="75" spans="1:7" ht="15" x14ac:dyDescent="0.2">
      <c r="A75" s="1"/>
      <c r="B75" s="69"/>
      <c r="C75" s="70"/>
      <c r="D75" s="2"/>
      <c r="E75" s="3"/>
      <c r="F75" s="7"/>
      <c r="G75" s="1"/>
    </row>
    <row r="76" spans="1:7" ht="15" x14ac:dyDescent="0.2">
      <c r="A76" s="1"/>
      <c r="B76" s="69"/>
      <c r="C76" s="70"/>
      <c r="D76" s="2"/>
      <c r="E76" s="3"/>
      <c r="F76" s="7"/>
      <c r="G76" s="1"/>
    </row>
    <row r="77" spans="1:7" ht="15" x14ac:dyDescent="0.2">
      <c r="A77" s="1"/>
      <c r="B77" s="69"/>
      <c r="C77" s="70"/>
      <c r="D77" s="2"/>
      <c r="E77" s="3"/>
      <c r="F77" s="7"/>
      <c r="G77" s="1"/>
    </row>
    <row r="78" spans="1:7" ht="15" x14ac:dyDescent="0.2">
      <c r="A78" s="1"/>
      <c r="B78" s="69"/>
      <c r="C78" s="70"/>
      <c r="D78" s="2"/>
      <c r="E78" s="3"/>
      <c r="F78" s="7"/>
      <c r="G78" s="1"/>
    </row>
    <row r="79" spans="1:7" ht="15" x14ac:dyDescent="0.2">
      <c r="A79" s="1"/>
      <c r="B79" s="69"/>
      <c r="C79" s="70"/>
      <c r="D79" s="2"/>
      <c r="E79" s="3"/>
      <c r="F79" s="7"/>
      <c r="G79" s="1"/>
    </row>
    <row r="80" spans="1:7" ht="18.75" customHeight="1" x14ac:dyDescent="0.2">
      <c r="A80" s="68"/>
      <c r="B80" s="68"/>
      <c r="C80" s="68"/>
      <c r="D80" s="68"/>
      <c r="E80" s="68"/>
      <c r="F80" s="68"/>
      <c r="G80" s="68"/>
    </row>
    <row r="81" spans="1:12" ht="24" customHeight="1" x14ac:dyDescent="0.2">
      <c r="A81" s="17"/>
      <c r="B81" s="17"/>
      <c r="C81" s="17"/>
      <c r="D81" s="17"/>
      <c r="E81" s="17"/>
      <c r="F81" s="17"/>
      <c r="G81" s="17"/>
    </row>
    <row r="82" spans="1:12" ht="12.75" customHeight="1" x14ac:dyDescent="0.2"/>
    <row r="83" spans="1:12" x14ac:dyDescent="0.2">
      <c r="L83" s="4"/>
    </row>
  </sheetData>
  <sheetProtection algorithmName="SHA-512" hashValue="FvWb3OC5ZoWniCopfAh99JmW/ktMinMo1+dz1XB7svqLGoUkKU31/yqIumaQwEo5oC4lU0SHkTsuTwUeuVOggA==" saltValue="BfD+1uoANMug80eBKo/F8g==" spinCount="100000" sheet="1" objects="1" scenarios="1" selectLockedCells="1"/>
  <mergeCells count="79">
    <mergeCell ref="B10:C11"/>
    <mergeCell ref="G14:H15"/>
    <mergeCell ref="I14:K15"/>
    <mergeCell ref="G28:H28"/>
    <mergeCell ref="G17:H17"/>
    <mergeCell ref="I17:K17"/>
    <mergeCell ref="A20:K21"/>
    <mergeCell ref="A22:A23"/>
    <mergeCell ref="B22:C23"/>
    <mergeCell ref="D22:D23"/>
    <mergeCell ref="E22:E23"/>
    <mergeCell ref="G11:H11"/>
    <mergeCell ref="I11:K11"/>
    <mergeCell ref="A14:A15"/>
    <mergeCell ref="B14:C15"/>
    <mergeCell ref="E14:E15"/>
    <mergeCell ref="F14:F15"/>
    <mergeCell ref="A8:H9"/>
    <mergeCell ref="A1:D1"/>
    <mergeCell ref="E1:H1"/>
    <mergeCell ref="A2:D2"/>
    <mergeCell ref="E2:H2"/>
    <mergeCell ref="A3:H3"/>
    <mergeCell ref="A4:F6"/>
    <mergeCell ref="G4:G6"/>
    <mergeCell ref="H4:H6"/>
    <mergeCell ref="G10:K10"/>
    <mergeCell ref="I12:K13"/>
    <mergeCell ref="F12:F13"/>
    <mergeCell ref="A12:A13"/>
    <mergeCell ref="A10:A11"/>
    <mergeCell ref="B12:C13"/>
    <mergeCell ref="D12:D13"/>
    <mergeCell ref="E12:E13"/>
    <mergeCell ref="G12:H13"/>
    <mergeCell ref="B79:C79"/>
    <mergeCell ref="B16:K16"/>
    <mergeCell ref="B38:F38"/>
    <mergeCell ref="I32:K32"/>
    <mergeCell ref="G32:H32"/>
    <mergeCell ref="G37:H37"/>
    <mergeCell ref="B26:C26"/>
    <mergeCell ref="B28:C28"/>
    <mergeCell ref="G38:H38"/>
    <mergeCell ref="D14:D15"/>
    <mergeCell ref="I26:K26"/>
    <mergeCell ref="I27:K27"/>
    <mergeCell ref="I28:K28"/>
    <mergeCell ref="A80:G80"/>
    <mergeCell ref="A73:G73"/>
    <mergeCell ref="B74:C74"/>
    <mergeCell ref="B75:C75"/>
    <mergeCell ref="B76:C76"/>
    <mergeCell ref="B77:C77"/>
    <mergeCell ref="B78:C78"/>
    <mergeCell ref="G26:H26"/>
    <mergeCell ref="G27:H27"/>
    <mergeCell ref="B18:C18"/>
    <mergeCell ref="G18:H18"/>
    <mergeCell ref="I18:K18"/>
    <mergeCell ref="G23:H23"/>
    <mergeCell ref="I23:K23"/>
    <mergeCell ref="D18:F18"/>
    <mergeCell ref="B33:K34"/>
    <mergeCell ref="G22:K22"/>
    <mergeCell ref="B24:C24"/>
    <mergeCell ref="G24:H24"/>
    <mergeCell ref="I24:K24"/>
    <mergeCell ref="F22:F23"/>
    <mergeCell ref="B32:C32"/>
    <mergeCell ref="I25:K25"/>
    <mergeCell ref="G25:H25"/>
    <mergeCell ref="B27:C27"/>
    <mergeCell ref="G29:H29"/>
    <mergeCell ref="G30:H30"/>
    <mergeCell ref="G31:H31"/>
    <mergeCell ref="I29:K29"/>
    <mergeCell ref="I30:K30"/>
    <mergeCell ref="I31:K31"/>
  </mergeCells>
  <pageMargins left="0.7" right="0.7" top="0.75" bottom="0.75" header="0.3" footer="0.3"/>
  <pageSetup paperSize="9" scale="60" orientation="portrait" r:id="rId1"/>
  <headerFooter>
    <oddHeader>&amp;R&amp;"Calibri"&amp;10&amp;K008000(U) Intern&amp;1#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A43204D961754E85E1B6598BD649E4" ma:contentTypeVersion="3" ma:contentTypeDescription="Opprett et nytt dokument." ma:contentTypeScope="" ma:versionID="defea9702cd3873cfc3be4b9adb276f1">
  <xsd:schema xmlns:xsd="http://www.w3.org/2001/XMLSchema" xmlns:xs="http://www.w3.org/2001/XMLSchema" xmlns:p="http://schemas.microsoft.com/office/2006/metadata/properties" xmlns:ns2="b5201d4f-eb68-41ed-be16-d394b2bec3e7" targetNamespace="http://schemas.microsoft.com/office/2006/metadata/properties" ma:root="true" ma:fieldsID="62a4888f178640f4941a597b6cbb27fb" ns2:_="">
    <xsd:import namespace="b5201d4f-eb68-41ed-be16-d394b2bec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201d4f-eb68-41ed-be16-d394b2bec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3639FC-C2A7-436E-8D89-1384B76A3D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BB3276-A717-403C-B85C-EFA448DBE36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9DA943C-B95F-4A24-84E6-0B3F09D238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201d4f-eb68-41ed-be16-d394b2bec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Haugen, Svein-Tore</dc:creator>
  <cp:keywords/>
  <dc:description/>
  <cp:lastModifiedBy>Pettersen, Alexandra</cp:lastModifiedBy>
  <cp:revision/>
  <dcterms:created xsi:type="dcterms:W3CDTF">2020-06-05T20:21:22Z</dcterms:created>
  <dcterms:modified xsi:type="dcterms:W3CDTF">2026-06-05T07:13:06Z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76b13f-fdbe-4546-866e-d2e954146504_Enabled">
    <vt:lpwstr>true</vt:lpwstr>
  </property>
  <property fmtid="{D5CDD505-2E9C-101B-9397-08002B2CF9AE}" pid="3" name="MSIP_Label_1a76b13f-fdbe-4546-866e-d2e954146504_SetDate">
    <vt:lpwstr>2021-08-19T13:54:41Z</vt:lpwstr>
  </property>
  <property fmtid="{D5CDD505-2E9C-101B-9397-08002B2CF9AE}" pid="4" name="MSIP_Label_1a76b13f-fdbe-4546-866e-d2e954146504_Method">
    <vt:lpwstr>Privileged</vt:lpwstr>
  </property>
  <property fmtid="{D5CDD505-2E9C-101B-9397-08002B2CF9AE}" pid="5" name="MSIP_Label_1a76b13f-fdbe-4546-866e-d2e954146504_Name">
    <vt:lpwstr>(U)  Intern</vt:lpwstr>
  </property>
  <property fmtid="{D5CDD505-2E9C-101B-9397-08002B2CF9AE}" pid="6" name="MSIP_Label_1a76b13f-fdbe-4546-866e-d2e954146504_SiteId">
    <vt:lpwstr>ea445713-00a8-495f-aafa-26062e969e4f</vt:lpwstr>
  </property>
  <property fmtid="{D5CDD505-2E9C-101B-9397-08002B2CF9AE}" pid="7" name="MSIP_Label_1a76b13f-fdbe-4546-866e-d2e954146504_ActionId">
    <vt:lpwstr>1f385017-7605-4d25-83e6-f5567c8dc66a</vt:lpwstr>
  </property>
  <property fmtid="{D5CDD505-2E9C-101B-9397-08002B2CF9AE}" pid="8" name="MSIP_Label_1a76b13f-fdbe-4546-866e-d2e954146504_ContentBits">
    <vt:lpwstr>1</vt:lpwstr>
  </property>
  <property fmtid="{D5CDD505-2E9C-101B-9397-08002B2CF9AE}" pid="9" name="ContentTypeId">
    <vt:lpwstr>0x010100B6A43204D961754E85E1B6598BD649E4</vt:lpwstr>
  </property>
  <property fmtid="{D5CDD505-2E9C-101B-9397-08002B2CF9AE}" pid="10" name="ContractDocumentKeywords">
    <vt:lpwstr/>
  </property>
  <property fmtid="{D5CDD505-2E9C-101B-9397-08002B2CF9AE}" pid="11" name="ContractDocumentCategories">
    <vt:lpwstr>2;#03 Kontraktsdokument|736c7ef4-7dae-4ca0-885c-23a29c0736a1</vt:lpwstr>
  </property>
  <property fmtid="{D5CDD505-2E9C-101B-9397-08002B2CF9AE}" pid="12" name="MediaServiceImageTags">
    <vt:lpwstr/>
  </property>
</Properties>
</file>